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62" i="1" l="1"/>
  <c r="I12" i="1"/>
  <c r="H10" i="1" s="1"/>
</calcChain>
</file>

<file path=xl/sharedStrings.xml><?xml version="1.0" encoding="utf-8"?>
<sst xmlns="http://schemas.openxmlformats.org/spreadsheetml/2006/main" count="124" uniqueCount="103">
  <si>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</si>
  <si>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</si>
  <si>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</si>
  <si>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</si>
  <si>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</si>
  <si>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</si>
  <si>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</si>
  <si>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</si>
  <si>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</si>
  <si>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</si>
  <si>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</si>
  <si>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</si>
  <si>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</si>
  <si>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</si>
  <si>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</si>
  <si>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</si>
  <si>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</si>
  <si>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</si>
  <si>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</si>
  <si>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</si>
  <si>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</si>
  <si>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</si>
  <si>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</si>
  <si>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</si>
  <si>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</si>
  <si>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</si>
  <si>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</si>
  <si>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</si>
  <si>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</si>
  <si>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</si>
  <si>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</si>
  <si>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</si>
  <si>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</si>
  <si>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</si>
  <si>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</si>
  <si>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</si>
  <si>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</si>
  <si>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</si>
  <si>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</si>
  <si>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</si>
  <si>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</si>
  <si>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</si>
  <si>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</si>
  <si>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</si>
  <si>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</si>
  <si>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</si>
  <si>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</si>
  <si>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</si>
  <si>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</si>
  <si>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</si>
  <si>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</si>
  <si>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</si>
  <si>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</si>
  <si>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</si>
  <si>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</si>
  <si>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</si>
  <si>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</si>
  <si>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</si>
  <si>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</si>
  <si>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</si>
  <si>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</si>
  <si>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</si>
  <si>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</si>
  <si>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</si>
  <si>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</si>
  <si>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</si>
  <si>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</si>
  <si>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</si>
  <si>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</si>
  <si>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</si>
  <si>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</si>
  <si>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</si>
  <si>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</si>
  <si>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</si>
  <si>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</si>
  <si>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Обслуживание коллективных приборов учета (КПУ),</t>
  </si>
  <si>
    <t>руб/мес</t>
  </si>
  <si>
    <t>ул. Глаголева, д. 15</t>
  </si>
  <si>
    <t xml:space="preserve">Текущий ремонт общего имущества </t>
  </si>
  <si>
    <t>крыша</t>
  </si>
  <si>
    <t>Остаток денежных средств на 01.01.2023г.</t>
  </si>
  <si>
    <t>33,79             23,29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</si>
  <si>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</si>
  <si>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</si>
  <si>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</si>
  <si>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</si>
  <si>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</si>
  <si>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</si>
  <si>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</si>
  <si>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</si>
  <si>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</si>
  <si>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</si>
  <si>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Управление многоквартирным домом, в том числе:</t>
  </si>
  <si>
    <t>1.5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</si>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</sst>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0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16" xfId="0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2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4" fillId="0" borderId="2" xfId="0" applyFont="1" applyFill="1" applyBorder="1"/>
    <xf numFmtId="0" fontId="20" fillId="0" borderId="15" xfId="0" applyFont="1" applyFill="1" applyBorder="1" applyAlignment="1">
      <alignment wrapText="1"/>
    </xf>
    <xf numFmtId="0" fontId="20" fillId="0" borderId="16" xfId="0" applyFont="1" applyFill="1" applyBorder="1" applyAlignment="1">
      <alignment wrapText="1"/>
    </xf>
    <xf numFmtId="14" fontId="24" fillId="0" borderId="2" xfId="0" applyNumberFormat="1" applyFont="1" applyFill="1" applyBorder="1"/>
    <xf numFmtId="0" fontId="24" fillId="0" borderId="2" xfId="0" applyFont="1" applyFill="1" applyBorder="1" applyAlignment="1">
      <alignment horizontal="center"/>
    </xf>
    <xf numFmtId="4" fontId="24" fillId="0" borderId="2" xfId="0" applyNumberFormat="1" applyFont="1" applyFill="1" applyBorder="1"/>
    <xf numFmtId="0" fontId="25" fillId="0" borderId="2" xfId="0" applyFont="1" applyFill="1" applyBorder="1"/>
    <xf numFmtId="14" fontId="25" fillId="0" borderId="2" xfId="0" applyNumberFormat="1" applyFont="1" applyFill="1" applyBorder="1"/>
    <xf numFmtId="0" fontId="25" fillId="0" borderId="2" xfId="0" applyFont="1" applyFill="1" applyBorder="1" applyAlignment="1">
      <alignment horizontal="center"/>
    </xf>
    <xf numFmtId="4" fontId="2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3;&#1083;&#1072;&#1075;&#1086;&#1083;&#1077;&#1074;&#1072;,%2015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L10">
            <v>1608.9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9"/>
  <sheetViews>
    <sheetView tabSelected="1" workbookViewId="0">
      <selection activeCell="H4" sqref="H4"/>
    </sheetView>
  </sheetViews>
  <sheetFormatPr defaultRowHeight="12.75" x14ac:dyDescent="0.2"/>
  <cols>
    <col min="1" max="1" width="3.7109375" style="1" customWidth="1"/>
    <col min="2" max="2" width="37.42578125" style="3" customWidth="1"/>
    <col min="3" max="3" width="7.42578125" style="3" customWidth="1"/>
    <col min="4" max="4" width="12.28515625" style="3" customWidth="1"/>
    <col min="5" max="5" width="16" style="3" customWidth="1"/>
    <col min="6" max="6" width="14.85546875" style="3" customWidth="1"/>
    <col min="7" max="7" width="15.28515625" style="4" customWidth="1"/>
    <col min="8" max="8" width="15" style="4" customWidth="1"/>
    <col min="9" max="9" width="15.140625" style="4" customWidth="1"/>
    <col min="10" max="10" width="14.140625" style="4" customWidth="1"/>
    <col min="11" max="11" width="19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7.42578125" style="4" customWidth="1"/>
    <col min="259" max="259" width="7.42578125" style="4" customWidth="1"/>
    <col min="260" max="260" width="12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7.42578125" style="4" customWidth="1"/>
    <col min="515" max="515" width="7.42578125" style="4" customWidth="1"/>
    <col min="516" max="516" width="12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7.42578125" style="4" customWidth="1"/>
    <col min="771" max="771" width="7.42578125" style="4" customWidth="1"/>
    <col min="772" max="772" width="12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7.42578125" style="4" customWidth="1"/>
    <col min="1027" max="1027" width="7.42578125" style="4" customWidth="1"/>
    <col min="1028" max="1028" width="12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7.42578125" style="4" customWidth="1"/>
    <col min="1283" max="1283" width="7.42578125" style="4" customWidth="1"/>
    <col min="1284" max="1284" width="12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7.42578125" style="4" customWidth="1"/>
    <col min="1539" max="1539" width="7.42578125" style="4" customWidth="1"/>
    <col min="1540" max="1540" width="12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7.42578125" style="4" customWidth="1"/>
    <col min="1795" max="1795" width="7.42578125" style="4" customWidth="1"/>
    <col min="1796" max="1796" width="12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7.42578125" style="4" customWidth="1"/>
    <col min="2051" max="2051" width="7.42578125" style="4" customWidth="1"/>
    <col min="2052" max="2052" width="12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7.42578125" style="4" customWidth="1"/>
    <col min="2307" max="2307" width="7.42578125" style="4" customWidth="1"/>
    <col min="2308" max="2308" width="12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7.42578125" style="4" customWidth="1"/>
    <col min="2563" max="2563" width="7.42578125" style="4" customWidth="1"/>
    <col min="2564" max="2564" width="12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7.42578125" style="4" customWidth="1"/>
    <col min="2819" max="2819" width="7.42578125" style="4" customWidth="1"/>
    <col min="2820" max="2820" width="12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7.42578125" style="4" customWidth="1"/>
    <col min="3075" max="3075" width="7.42578125" style="4" customWidth="1"/>
    <col min="3076" max="3076" width="12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7.42578125" style="4" customWidth="1"/>
    <col min="3331" max="3331" width="7.42578125" style="4" customWidth="1"/>
    <col min="3332" max="3332" width="12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7.42578125" style="4" customWidth="1"/>
    <col min="3587" max="3587" width="7.42578125" style="4" customWidth="1"/>
    <col min="3588" max="3588" width="12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7.42578125" style="4" customWidth="1"/>
    <col min="3843" max="3843" width="7.42578125" style="4" customWidth="1"/>
    <col min="3844" max="3844" width="12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7.42578125" style="4" customWidth="1"/>
    <col min="4099" max="4099" width="7.42578125" style="4" customWidth="1"/>
    <col min="4100" max="4100" width="12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7.42578125" style="4" customWidth="1"/>
    <col min="4355" max="4355" width="7.42578125" style="4" customWidth="1"/>
    <col min="4356" max="4356" width="12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7.42578125" style="4" customWidth="1"/>
    <col min="4611" max="4611" width="7.42578125" style="4" customWidth="1"/>
    <col min="4612" max="4612" width="12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7.42578125" style="4" customWidth="1"/>
    <col min="4867" max="4867" width="7.42578125" style="4" customWidth="1"/>
    <col min="4868" max="4868" width="12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7.42578125" style="4" customWidth="1"/>
    <col min="5123" max="5123" width="7.42578125" style="4" customWidth="1"/>
    <col min="5124" max="5124" width="12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7.42578125" style="4" customWidth="1"/>
    <col min="5379" max="5379" width="7.42578125" style="4" customWidth="1"/>
    <col min="5380" max="5380" width="12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7.42578125" style="4" customWidth="1"/>
    <col min="5635" max="5635" width="7.42578125" style="4" customWidth="1"/>
    <col min="5636" max="5636" width="12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7.42578125" style="4" customWidth="1"/>
    <col min="5891" max="5891" width="7.42578125" style="4" customWidth="1"/>
    <col min="5892" max="5892" width="12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7.42578125" style="4" customWidth="1"/>
    <col min="6147" max="6147" width="7.42578125" style="4" customWidth="1"/>
    <col min="6148" max="6148" width="12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7.42578125" style="4" customWidth="1"/>
    <col min="6403" max="6403" width="7.42578125" style="4" customWidth="1"/>
    <col min="6404" max="6404" width="12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7.42578125" style="4" customWidth="1"/>
    <col min="6659" max="6659" width="7.42578125" style="4" customWidth="1"/>
    <col min="6660" max="6660" width="12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7.42578125" style="4" customWidth="1"/>
    <col min="6915" max="6915" width="7.42578125" style="4" customWidth="1"/>
    <col min="6916" max="6916" width="12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7.42578125" style="4" customWidth="1"/>
    <col min="7171" max="7171" width="7.42578125" style="4" customWidth="1"/>
    <col min="7172" max="7172" width="12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7.42578125" style="4" customWidth="1"/>
    <col min="7427" max="7427" width="7.42578125" style="4" customWidth="1"/>
    <col min="7428" max="7428" width="12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7.42578125" style="4" customWidth="1"/>
    <col min="7683" max="7683" width="7.42578125" style="4" customWidth="1"/>
    <col min="7684" max="7684" width="12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7.42578125" style="4" customWidth="1"/>
    <col min="7939" max="7939" width="7.42578125" style="4" customWidth="1"/>
    <col min="7940" max="7940" width="12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7.42578125" style="4" customWidth="1"/>
    <col min="8195" max="8195" width="7.42578125" style="4" customWidth="1"/>
    <col min="8196" max="8196" width="12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7.42578125" style="4" customWidth="1"/>
    <col min="8451" max="8451" width="7.42578125" style="4" customWidth="1"/>
    <col min="8452" max="8452" width="12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7.42578125" style="4" customWidth="1"/>
    <col min="8707" max="8707" width="7.42578125" style="4" customWidth="1"/>
    <col min="8708" max="8708" width="12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7.42578125" style="4" customWidth="1"/>
    <col min="8963" max="8963" width="7.42578125" style="4" customWidth="1"/>
    <col min="8964" max="8964" width="12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7.42578125" style="4" customWidth="1"/>
    <col min="9219" max="9219" width="7.42578125" style="4" customWidth="1"/>
    <col min="9220" max="9220" width="12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7.42578125" style="4" customWidth="1"/>
    <col min="9475" max="9475" width="7.42578125" style="4" customWidth="1"/>
    <col min="9476" max="9476" width="12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7.42578125" style="4" customWidth="1"/>
    <col min="9731" max="9731" width="7.42578125" style="4" customWidth="1"/>
    <col min="9732" max="9732" width="12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7.42578125" style="4" customWidth="1"/>
    <col min="9987" max="9987" width="7.42578125" style="4" customWidth="1"/>
    <col min="9988" max="9988" width="12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7.42578125" style="4" customWidth="1"/>
    <col min="10243" max="10243" width="7.42578125" style="4" customWidth="1"/>
    <col min="10244" max="10244" width="12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7.42578125" style="4" customWidth="1"/>
    <col min="10499" max="10499" width="7.42578125" style="4" customWidth="1"/>
    <col min="10500" max="10500" width="12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7.42578125" style="4" customWidth="1"/>
    <col min="10755" max="10755" width="7.42578125" style="4" customWidth="1"/>
    <col min="10756" max="10756" width="12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7.42578125" style="4" customWidth="1"/>
    <col min="11011" max="11011" width="7.42578125" style="4" customWidth="1"/>
    <col min="11012" max="11012" width="12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7.42578125" style="4" customWidth="1"/>
    <col min="11267" max="11267" width="7.42578125" style="4" customWidth="1"/>
    <col min="11268" max="11268" width="12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7.42578125" style="4" customWidth="1"/>
    <col min="11523" max="11523" width="7.42578125" style="4" customWidth="1"/>
    <col min="11524" max="11524" width="12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7.42578125" style="4" customWidth="1"/>
    <col min="11779" max="11779" width="7.42578125" style="4" customWidth="1"/>
    <col min="11780" max="11780" width="12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7.42578125" style="4" customWidth="1"/>
    <col min="12035" max="12035" width="7.42578125" style="4" customWidth="1"/>
    <col min="12036" max="12036" width="12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7.42578125" style="4" customWidth="1"/>
    <col min="12291" max="12291" width="7.42578125" style="4" customWidth="1"/>
    <col min="12292" max="12292" width="12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7.42578125" style="4" customWidth="1"/>
    <col min="12547" max="12547" width="7.42578125" style="4" customWidth="1"/>
    <col min="12548" max="12548" width="12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7.42578125" style="4" customWidth="1"/>
    <col min="12803" max="12803" width="7.42578125" style="4" customWidth="1"/>
    <col min="12804" max="12804" width="12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7.42578125" style="4" customWidth="1"/>
    <col min="13059" max="13059" width="7.42578125" style="4" customWidth="1"/>
    <col min="13060" max="13060" width="12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7.42578125" style="4" customWidth="1"/>
    <col min="13315" max="13315" width="7.42578125" style="4" customWidth="1"/>
    <col min="13316" max="13316" width="12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7.42578125" style="4" customWidth="1"/>
    <col min="13571" max="13571" width="7.42578125" style="4" customWidth="1"/>
    <col min="13572" max="13572" width="12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7.42578125" style="4" customWidth="1"/>
    <col min="13827" max="13827" width="7.42578125" style="4" customWidth="1"/>
    <col min="13828" max="13828" width="12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7.42578125" style="4" customWidth="1"/>
    <col min="14083" max="14083" width="7.42578125" style="4" customWidth="1"/>
    <col min="14084" max="14084" width="12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7.42578125" style="4" customWidth="1"/>
    <col min="14339" max="14339" width="7.42578125" style="4" customWidth="1"/>
    <col min="14340" max="14340" width="12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7.42578125" style="4" customWidth="1"/>
    <col min="14595" max="14595" width="7.42578125" style="4" customWidth="1"/>
    <col min="14596" max="14596" width="12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7.42578125" style="4" customWidth="1"/>
    <col min="14851" max="14851" width="7.42578125" style="4" customWidth="1"/>
    <col min="14852" max="14852" width="12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7.42578125" style="4" customWidth="1"/>
    <col min="15107" max="15107" width="7.42578125" style="4" customWidth="1"/>
    <col min="15108" max="15108" width="12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7.42578125" style="4" customWidth="1"/>
    <col min="15363" max="15363" width="7.42578125" style="4" customWidth="1"/>
    <col min="15364" max="15364" width="12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7.42578125" style="4" customWidth="1"/>
    <col min="15619" max="15619" width="7.42578125" style="4" customWidth="1"/>
    <col min="15620" max="15620" width="12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7.42578125" style="4" customWidth="1"/>
    <col min="15875" max="15875" width="7.42578125" style="4" customWidth="1"/>
    <col min="15876" max="15876" width="12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7.42578125" style="4" customWidth="1"/>
    <col min="16131" max="16131" width="7.42578125" style="4" customWidth="1"/>
    <col min="16132" max="16132" width="12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82</v>
      </c>
      <c r="C5" s="2"/>
      <c r="D5" s="2"/>
      <c r="E5" s="2"/>
      <c r="F5" s="2"/>
      <c r="G5" s="2"/>
      <c r="H5" s="2"/>
      <c r="I5" s="2"/>
      <c r="J5" s="2"/>
      <c r="K5" s="94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4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77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1608.9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[1]Лист1!AL10</f>
        <v>1608.9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83</v>
      </c>
      <c r="D20" s="11" t="s">
        <v>84</v>
      </c>
      <c r="E20" s="11" t="s">
        <v>80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6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252694.41399999999</v>
      </c>
      <c r="G22" s="18">
        <v>224315.10127767309</v>
      </c>
      <c r="H22" s="16">
        <v>251536.00599999999</v>
      </c>
      <c r="I22" s="16">
        <v>-27220.904722326959</v>
      </c>
      <c r="J22" s="16">
        <v>28379.312722326962</v>
      </c>
      <c r="K22" s="97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99"/>
    </row>
    <row r="24" spans="1:11" s="24" customFormat="1" ht="30.75" customHeight="1" x14ac:dyDescent="0.25">
      <c r="A24" s="21" t="s">
        <v>68</v>
      </c>
      <c r="B24" s="22" t="s">
        <v>21</v>
      </c>
      <c r="C24" s="22" t="s">
        <v>22</v>
      </c>
      <c r="D24" s="23">
        <v>2</v>
      </c>
      <c r="E24" s="23">
        <v>0</v>
      </c>
      <c r="F24" s="23">
        <v>38613.599999999999</v>
      </c>
      <c r="G24" s="23">
        <v>34277.02816319478</v>
      </c>
      <c r="H24" s="23">
        <v>37455.191999999995</v>
      </c>
      <c r="I24" s="23">
        <v>-3178.1638368052245</v>
      </c>
      <c r="J24" s="23">
        <v>4336.5718368052248</v>
      </c>
      <c r="K24" s="100"/>
    </row>
    <row r="25" spans="1:11" ht="23.2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7336.5839999999989</v>
      </c>
      <c r="G25" s="26">
        <v>6512.6353510070066</v>
      </c>
      <c r="H25" s="26">
        <v>7336.5839999999989</v>
      </c>
      <c r="I25" s="26">
        <v>-823.94864899299228</v>
      </c>
      <c r="J25" s="26">
        <v>823.94864899299228</v>
      </c>
      <c r="K25" s="101" t="s">
        <v>24</v>
      </c>
    </row>
    <row r="26" spans="1:11" ht="37.5" customHeight="1" x14ac:dyDescent="0.2">
      <c r="A26" s="21"/>
      <c r="B26" s="22" t="s">
        <v>73</v>
      </c>
      <c r="C26" s="22" t="s">
        <v>22</v>
      </c>
      <c r="D26" s="25">
        <v>0.15</v>
      </c>
      <c r="E26" s="25">
        <v>0</v>
      </c>
      <c r="F26" s="26">
        <v>2896.02</v>
      </c>
      <c r="G26" s="26">
        <v>2570.7771122396084</v>
      </c>
      <c r="H26" s="26">
        <v>2896.02</v>
      </c>
      <c r="I26" s="26">
        <v>-325.24288776039157</v>
      </c>
      <c r="J26" s="26">
        <v>325.24288776039157</v>
      </c>
      <c r="K26" s="98" t="s">
        <v>25</v>
      </c>
    </row>
    <row r="27" spans="1:11" ht="36" customHeight="1" x14ac:dyDescent="0.2">
      <c r="A27" s="21"/>
      <c r="B27" s="22" t="s">
        <v>74</v>
      </c>
      <c r="C27" s="22" t="s">
        <v>22</v>
      </c>
      <c r="D27" s="25">
        <v>0.16</v>
      </c>
      <c r="E27" s="25">
        <v>0</v>
      </c>
      <c r="F27" s="26">
        <v>3089.0880000000002</v>
      </c>
      <c r="G27" s="26">
        <v>2742.1622530555828</v>
      </c>
      <c r="H27" s="26">
        <v>3089.0880000000002</v>
      </c>
      <c r="I27" s="26">
        <v>-346.92574694441737</v>
      </c>
      <c r="J27" s="26">
        <v>346.92574694441737</v>
      </c>
      <c r="K27" s="98" t="s">
        <v>26</v>
      </c>
    </row>
    <row r="28" spans="1:11" ht="27.7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24133.5</v>
      </c>
      <c r="G28" s="26">
        <v>21423.142601996733</v>
      </c>
      <c r="H28" s="26">
        <v>24133.5</v>
      </c>
      <c r="I28" s="26">
        <v>-2710.357398003267</v>
      </c>
      <c r="J28" s="26">
        <v>2710.357398003267</v>
      </c>
      <c r="K28" s="100"/>
    </row>
    <row r="29" spans="1:11" ht="30.7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1158.4080000000001</v>
      </c>
      <c r="G29" s="26">
        <v>1028.3108448958435</v>
      </c>
      <c r="H29" s="26">
        <v>0</v>
      </c>
      <c r="I29" s="26">
        <v>1028.3108448958435</v>
      </c>
      <c r="J29" s="26">
        <v>130.09715510415663</v>
      </c>
      <c r="K29" s="98" t="s">
        <v>29</v>
      </c>
    </row>
    <row r="30" spans="1:11" ht="28.5" customHeight="1" x14ac:dyDescent="0.2">
      <c r="A30" s="21" t="s">
        <v>69</v>
      </c>
      <c r="B30" s="22" t="s">
        <v>90</v>
      </c>
      <c r="C30" s="22" t="s">
        <v>22</v>
      </c>
      <c r="D30" s="25">
        <v>3.5</v>
      </c>
      <c r="E30" s="25">
        <v>0</v>
      </c>
      <c r="F30" s="26">
        <v>61942.650000000009</v>
      </c>
      <c r="G30" s="26">
        <v>54986.066011791627</v>
      </c>
      <c r="H30" s="26">
        <v>61942.650000000009</v>
      </c>
      <c r="I30" s="26">
        <v>-6956.5839882083819</v>
      </c>
      <c r="J30" s="26">
        <v>6956.5839882083819</v>
      </c>
      <c r="K30" s="98" t="s">
        <v>91</v>
      </c>
    </row>
    <row r="31" spans="1:11" ht="36" customHeight="1" x14ac:dyDescent="0.2">
      <c r="A31" s="21" t="s">
        <v>70</v>
      </c>
      <c r="B31" s="22" t="s">
        <v>92</v>
      </c>
      <c r="C31" s="22" t="s">
        <v>22</v>
      </c>
      <c r="D31" s="25">
        <v>3.46</v>
      </c>
      <c r="E31" s="25">
        <v>0</v>
      </c>
      <c r="F31" s="26">
        <v>66801.528000000006</v>
      </c>
      <c r="G31" s="25">
        <v>59299.26</v>
      </c>
      <c r="H31" s="25">
        <v>66801.528000000006</v>
      </c>
      <c r="I31" s="26">
        <v>-7502.2680000000037</v>
      </c>
      <c r="J31" s="26">
        <v>7502.2680000000037</v>
      </c>
      <c r="K31" s="100"/>
    </row>
    <row r="32" spans="1:11" ht="30.75" customHeight="1" x14ac:dyDescent="0.2">
      <c r="A32" s="21" t="s">
        <v>71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58692.671999999991</v>
      </c>
      <c r="G32" s="26">
        <v>52101.082808056053</v>
      </c>
      <c r="H32" s="26">
        <v>58692.671999999991</v>
      </c>
      <c r="I32" s="26">
        <v>-6591.5891919439382</v>
      </c>
      <c r="J32" s="26">
        <v>6591.5891919439382</v>
      </c>
      <c r="K32" s="100"/>
    </row>
    <row r="33" spans="1:12" ht="30.75" customHeight="1" x14ac:dyDescent="0.2">
      <c r="A33" s="21" t="s">
        <v>93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26643.964000000007</v>
      </c>
      <c r="G33" s="26">
        <v>23651.664294630595</v>
      </c>
      <c r="H33" s="26">
        <v>26643.964000000007</v>
      </c>
      <c r="I33" s="26">
        <v>-2992.2997053694125</v>
      </c>
      <c r="J33" s="26">
        <v>2992.2997053694125</v>
      </c>
      <c r="K33" s="100"/>
    </row>
    <row r="34" spans="1:12" s="70" customFormat="1" ht="42" customHeight="1" x14ac:dyDescent="0.2">
      <c r="A34" s="27" t="s">
        <v>67</v>
      </c>
      <c r="B34" s="92" t="s">
        <v>32</v>
      </c>
      <c r="C34" s="28" t="s">
        <v>33</v>
      </c>
      <c r="D34" s="110">
        <v>6</v>
      </c>
      <c r="E34" s="93">
        <v>0</v>
      </c>
      <c r="F34" s="69">
        <v>16787.759999999998</v>
      </c>
      <c r="G34" s="69">
        <v>14889.14</v>
      </c>
      <c r="H34" s="69">
        <v>16787.759999999998</v>
      </c>
      <c r="I34" s="69">
        <v>-1898.619999999999</v>
      </c>
      <c r="J34" s="69">
        <v>1898.619999999999</v>
      </c>
      <c r="K34" s="99" t="s">
        <v>34</v>
      </c>
    </row>
    <row r="35" spans="1:12" s="70" customFormat="1" ht="36.75" customHeight="1" x14ac:dyDescent="0.2">
      <c r="A35" s="27" t="s">
        <v>35</v>
      </c>
      <c r="B35" s="28" t="s">
        <v>75</v>
      </c>
      <c r="C35" s="28" t="s">
        <v>76</v>
      </c>
      <c r="D35" s="111">
        <v>2.4539999999999999E-2</v>
      </c>
      <c r="E35" s="93">
        <v>0</v>
      </c>
      <c r="F35" s="69">
        <v>475.2</v>
      </c>
      <c r="G35" s="69">
        <v>429.54</v>
      </c>
      <c r="H35" s="69">
        <v>475.2</v>
      </c>
      <c r="I35" s="69">
        <v>-45.659999999999968</v>
      </c>
      <c r="J35" s="69">
        <v>45.659999999999968</v>
      </c>
      <c r="K35" s="99"/>
    </row>
    <row r="36" spans="1:12" s="17" customFormat="1" ht="36" customHeight="1" x14ac:dyDescent="0.2">
      <c r="A36" s="27" t="s">
        <v>36</v>
      </c>
      <c r="B36" s="29" t="s">
        <v>78</v>
      </c>
      <c r="C36" s="28" t="s">
        <v>22</v>
      </c>
      <c r="D36" s="102">
        <v>1.86</v>
      </c>
      <c r="E36" s="18">
        <v>40649.56</v>
      </c>
      <c r="F36" s="16">
        <v>35910.480000000003</v>
      </c>
      <c r="G36" s="16">
        <v>32818.83</v>
      </c>
      <c r="H36" s="16">
        <v>13284</v>
      </c>
      <c r="I36" s="16">
        <v>65440.39</v>
      </c>
      <c r="J36" s="16">
        <v>3091.6500000000015</v>
      </c>
      <c r="K36" s="99"/>
    </row>
    <row r="37" spans="1:12" s="17" customFormat="1" ht="6.75" customHeight="1" x14ac:dyDescent="0.2">
      <c r="A37" s="82"/>
      <c r="B37" s="91"/>
      <c r="C37" s="83"/>
      <c r="D37" s="103"/>
      <c r="E37" s="84"/>
      <c r="F37" s="85"/>
      <c r="G37" s="85"/>
      <c r="H37" s="85"/>
      <c r="I37" s="85"/>
      <c r="J37" s="85"/>
      <c r="K37" s="104"/>
    </row>
    <row r="38" spans="1:12" s="35" customFormat="1" ht="15.75" customHeight="1" x14ac:dyDescent="0.2">
      <c r="A38" s="30"/>
      <c r="B38" s="31" t="s">
        <v>37</v>
      </c>
      <c r="C38" s="32"/>
      <c r="D38" s="105"/>
      <c r="E38" s="33"/>
      <c r="F38" s="34"/>
      <c r="G38" s="34"/>
      <c r="H38" s="34"/>
      <c r="I38" s="34"/>
      <c r="J38" s="34" t="s">
        <v>38</v>
      </c>
      <c r="K38" s="106"/>
    </row>
    <row r="39" spans="1:12" s="35" customFormat="1" ht="15.75" customHeight="1" x14ac:dyDescent="0.2">
      <c r="A39" s="30"/>
      <c r="B39" s="31" t="s">
        <v>39</v>
      </c>
      <c r="C39" s="32"/>
      <c r="D39" s="105"/>
      <c r="E39" s="33"/>
      <c r="F39" s="34"/>
      <c r="G39" s="34"/>
      <c r="H39" s="34"/>
      <c r="I39" s="34">
        <v>5256</v>
      </c>
      <c r="J39" s="34" t="s">
        <v>38</v>
      </c>
      <c r="K39" s="34"/>
    </row>
    <row r="40" spans="1:12" s="35" customFormat="1" ht="15.75" customHeight="1" thickBot="1" x14ac:dyDescent="0.25">
      <c r="A40" s="30"/>
      <c r="B40" s="31"/>
      <c r="C40" s="32"/>
      <c r="D40" s="105"/>
      <c r="E40" s="33"/>
      <c r="F40" s="34"/>
      <c r="G40" s="34"/>
      <c r="H40" s="34"/>
      <c r="I40" s="34"/>
      <c r="J40" s="34"/>
      <c r="K40" s="106"/>
    </row>
    <row r="41" spans="1:12" s="38" customFormat="1" ht="77.25" thickBot="1" x14ac:dyDescent="0.3">
      <c r="A41" s="36" t="s">
        <v>94</v>
      </c>
      <c r="B41" s="37" t="s">
        <v>40</v>
      </c>
      <c r="C41" s="11" t="s">
        <v>83</v>
      </c>
      <c r="D41" s="11" t="s">
        <v>84</v>
      </c>
      <c r="E41" s="11" t="s">
        <v>85</v>
      </c>
      <c r="F41" s="11" t="s">
        <v>95</v>
      </c>
      <c r="G41" s="11" t="s">
        <v>96</v>
      </c>
      <c r="H41" s="11" t="s">
        <v>97</v>
      </c>
      <c r="I41" s="11" t="s">
        <v>89</v>
      </c>
      <c r="J41" s="146" t="s">
        <v>19</v>
      </c>
      <c r="K41" s="147"/>
    </row>
    <row r="42" spans="1:12" s="24" customFormat="1" ht="15" x14ac:dyDescent="0.25">
      <c r="A42" s="39"/>
      <c r="B42" s="40" t="s">
        <v>11</v>
      </c>
      <c r="C42" s="40"/>
      <c r="D42" s="107"/>
      <c r="E42" s="41"/>
      <c r="F42" s="41"/>
      <c r="G42" s="41"/>
      <c r="H42" s="41"/>
      <c r="I42" s="41"/>
      <c r="J42" s="148"/>
      <c r="K42" s="148"/>
    </row>
    <row r="43" spans="1:12" ht="41.25" customHeight="1" x14ac:dyDescent="0.2">
      <c r="A43" s="21"/>
      <c r="B43" s="22" t="s">
        <v>41</v>
      </c>
      <c r="C43" s="81" t="s">
        <v>42</v>
      </c>
      <c r="D43" s="108" t="s">
        <v>81</v>
      </c>
      <c r="E43" s="26">
        <v>273889.84999999998</v>
      </c>
      <c r="F43" s="26">
        <v>209028.15</v>
      </c>
      <c r="G43" s="26">
        <v>273889.84999999998</v>
      </c>
      <c r="H43" s="26">
        <v>-64861.699999999983</v>
      </c>
      <c r="I43" s="26">
        <v>64861.699999999983</v>
      </c>
      <c r="J43" s="138" t="s">
        <v>43</v>
      </c>
      <c r="K43" s="138"/>
    </row>
    <row r="44" spans="1:12" ht="28.5" customHeight="1" x14ac:dyDescent="0.2">
      <c r="A44" s="21"/>
      <c r="B44" s="22" t="s">
        <v>44</v>
      </c>
      <c r="C44" s="81" t="s">
        <v>45</v>
      </c>
      <c r="D44" s="108">
        <v>2196.44</v>
      </c>
      <c r="E44" s="26">
        <v>531386.88</v>
      </c>
      <c r="F44" s="26">
        <v>483496.37</v>
      </c>
      <c r="G44" s="26">
        <v>531386.88</v>
      </c>
      <c r="H44" s="26">
        <v>-47890.510000000009</v>
      </c>
      <c r="I44" s="26">
        <v>47890.510000000009</v>
      </c>
      <c r="J44" s="138" t="s">
        <v>72</v>
      </c>
      <c r="K44" s="138"/>
    </row>
    <row r="45" spans="1:12" ht="12.75" customHeight="1" x14ac:dyDescent="0.2">
      <c r="A45" s="42"/>
      <c r="B45" s="43"/>
      <c r="C45" s="43"/>
      <c r="D45" s="44"/>
      <c r="E45" s="45"/>
      <c r="F45" s="45"/>
      <c r="G45" s="45"/>
      <c r="H45" s="45"/>
      <c r="I45" s="45"/>
      <c r="J45" s="45"/>
      <c r="K45" s="46"/>
      <c r="L45" s="46"/>
    </row>
    <row r="46" spans="1:12" s="10" customFormat="1" ht="12" x14ac:dyDescent="0.2">
      <c r="A46" s="7"/>
      <c r="B46" s="47" t="s">
        <v>46</v>
      </c>
      <c r="C46" s="47"/>
      <c r="D46" s="47"/>
      <c r="E46" s="47"/>
      <c r="F46" s="47"/>
      <c r="G46" s="48"/>
      <c r="H46" s="47"/>
      <c r="I46" s="47"/>
      <c r="J46" s="47"/>
    </row>
    <row r="47" spans="1:12" ht="12.75" customHeight="1" x14ac:dyDescent="0.2">
      <c r="A47" s="42"/>
      <c r="B47" s="49" t="s">
        <v>47</v>
      </c>
      <c r="C47" s="43"/>
      <c r="D47" s="44"/>
      <c r="E47" s="44"/>
      <c r="F47" s="50"/>
      <c r="G47" s="45"/>
      <c r="H47" s="45"/>
      <c r="I47" s="45"/>
      <c r="J47" s="45"/>
      <c r="K47" s="45"/>
      <c r="L47" s="51"/>
    </row>
    <row r="48" spans="1:12" x14ac:dyDescent="0.2">
      <c r="L48" s="51"/>
    </row>
    <row r="49" spans="1:12" s="17" customFormat="1" ht="14.25" x14ac:dyDescent="0.2">
      <c r="A49" s="53"/>
      <c r="B49" s="54" t="s">
        <v>48</v>
      </c>
      <c r="C49" s="54"/>
      <c r="D49" s="54"/>
      <c r="E49" s="54"/>
      <c r="F49" s="55"/>
      <c r="I49" s="56"/>
      <c r="L49" s="57"/>
    </row>
    <row r="50" spans="1:12" s="17" customFormat="1" ht="14.25" x14ac:dyDescent="0.2">
      <c r="A50" s="53"/>
      <c r="B50" s="58" t="s">
        <v>49</v>
      </c>
      <c r="C50" s="58"/>
      <c r="D50" s="54"/>
      <c r="E50" s="54"/>
      <c r="F50" s="55"/>
    </row>
    <row r="51" spans="1:12" ht="13.5" thickBot="1" x14ac:dyDescent="0.25"/>
    <row r="52" spans="1:12" s="61" customFormat="1" ht="51.75" thickBot="1" x14ac:dyDescent="0.3">
      <c r="A52" s="11" t="s">
        <v>50</v>
      </c>
      <c r="B52" s="139" t="s">
        <v>51</v>
      </c>
      <c r="C52" s="140"/>
      <c r="D52" s="141"/>
      <c r="E52" s="142"/>
      <c r="F52" s="143"/>
      <c r="G52" s="115" t="s">
        <v>52</v>
      </c>
      <c r="H52" s="59" t="s">
        <v>53</v>
      </c>
      <c r="I52" s="59" t="s">
        <v>54</v>
      </c>
      <c r="J52" s="11" t="s">
        <v>55</v>
      </c>
      <c r="K52" s="60"/>
    </row>
    <row r="53" spans="1:12" x14ac:dyDescent="0.2">
      <c r="A53" s="62"/>
      <c r="B53" s="63"/>
      <c r="C53" s="64"/>
      <c r="D53" s="64"/>
      <c r="E53" s="144"/>
      <c r="F53" s="145"/>
      <c r="G53" s="65"/>
      <c r="H53" s="66"/>
      <c r="I53" s="66"/>
      <c r="J53" s="66"/>
    </row>
    <row r="54" spans="1:12" s="70" customFormat="1" ht="15.75" x14ac:dyDescent="0.25">
      <c r="A54" s="67" t="s">
        <v>56</v>
      </c>
      <c r="B54" s="86" t="s">
        <v>57</v>
      </c>
      <c r="C54" s="87"/>
      <c r="D54" s="87"/>
      <c r="E54" s="132"/>
      <c r="F54" s="133"/>
      <c r="G54" s="68"/>
      <c r="H54" s="67"/>
      <c r="I54" s="67"/>
      <c r="J54" s="69"/>
    </row>
    <row r="55" spans="1:12" x14ac:dyDescent="0.2">
      <c r="A55" s="71"/>
      <c r="B55" s="72" t="s">
        <v>11</v>
      </c>
      <c r="C55" s="73"/>
      <c r="D55" s="73"/>
      <c r="E55" s="134"/>
      <c r="F55" s="135"/>
      <c r="G55" s="74"/>
      <c r="H55" s="71"/>
      <c r="I55" s="71"/>
      <c r="J55" s="26"/>
    </row>
    <row r="56" spans="1:12" ht="12.75" customHeight="1" x14ac:dyDescent="0.2">
      <c r="A56" s="71"/>
      <c r="B56" s="117" t="s">
        <v>98</v>
      </c>
      <c r="C56" s="88"/>
      <c r="D56" s="112"/>
      <c r="E56" s="117" t="s">
        <v>99</v>
      </c>
      <c r="F56" s="90"/>
      <c r="G56" s="118">
        <v>45217</v>
      </c>
      <c r="H56" s="119" t="s">
        <v>100</v>
      </c>
      <c r="I56" s="117">
        <v>40</v>
      </c>
      <c r="J56" s="120">
        <v>7200</v>
      </c>
    </row>
    <row r="57" spans="1:12" ht="12.75" customHeight="1" x14ac:dyDescent="0.2">
      <c r="A57" s="71"/>
      <c r="B57" s="117" t="s">
        <v>101</v>
      </c>
      <c r="C57" s="88"/>
      <c r="D57" s="112"/>
      <c r="E57" s="117" t="s">
        <v>79</v>
      </c>
      <c r="F57" s="89"/>
      <c r="G57" s="118">
        <v>45266</v>
      </c>
      <c r="H57" s="119" t="s">
        <v>58</v>
      </c>
      <c r="I57" s="117">
        <v>70</v>
      </c>
      <c r="J57" s="120">
        <v>3850</v>
      </c>
    </row>
    <row r="58" spans="1:12" ht="12.75" customHeight="1" x14ac:dyDescent="0.2">
      <c r="A58" s="71"/>
      <c r="B58" s="117" t="s">
        <v>59</v>
      </c>
      <c r="C58" s="88"/>
      <c r="D58" s="112"/>
      <c r="E58" s="117"/>
      <c r="F58" s="89"/>
      <c r="G58" s="118">
        <v>45289</v>
      </c>
      <c r="H58" s="119"/>
      <c r="I58" s="117"/>
      <c r="J58" s="120">
        <v>2234</v>
      </c>
    </row>
    <row r="59" spans="1:12" ht="12.75" customHeight="1" x14ac:dyDescent="0.2">
      <c r="A59" s="71"/>
      <c r="B59" s="121"/>
      <c r="C59" s="122"/>
      <c r="D59" s="123"/>
      <c r="E59" s="121"/>
      <c r="F59" s="89"/>
      <c r="G59" s="124"/>
      <c r="H59" s="125"/>
      <c r="I59" s="121"/>
      <c r="J59" s="126"/>
    </row>
    <row r="60" spans="1:12" ht="12.75" customHeight="1" x14ac:dyDescent="0.2">
      <c r="A60" s="71"/>
      <c r="B60" s="127"/>
      <c r="C60" s="73"/>
      <c r="D60" s="73"/>
      <c r="E60" s="127"/>
      <c r="F60" s="116"/>
      <c r="G60" s="128"/>
      <c r="H60" s="129"/>
      <c r="I60" s="127"/>
      <c r="J60" s="130"/>
    </row>
    <row r="61" spans="1:12" x14ac:dyDescent="0.2">
      <c r="A61" s="71"/>
      <c r="B61" s="136"/>
      <c r="C61" s="136"/>
      <c r="D61" s="136"/>
      <c r="E61" s="136"/>
      <c r="F61" s="136"/>
      <c r="G61" s="113"/>
      <c r="H61" s="71"/>
      <c r="I61" s="71"/>
      <c r="J61" s="71"/>
      <c r="K61" s="45"/>
    </row>
    <row r="62" spans="1:12" s="70" customFormat="1" x14ac:dyDescent="0.2">
      <c r="A62" s="67"/>
      <c r="B62" s="137" t="s">
        <v>60</v>
      </c>
      <c r="C62" s="137"/>
      <c r="D62" s="137"/>
      <c r="E62" s="137"/>
      <c r="F62" s="137"/>
      <c r="G62" s="114"/>
      <c r="H62" s="67"/>
      <c r="I62" s="67"/>
      <c r="J62" s="75">
        <f>SUM(J56:J61)</f>
        <v>13284</v>
      </c>
      <c r="K62" s="109"/>
    </row>
    <row r="63" spans="1:12" x14ac:dyDescent="0.2">
      <c r="K63" s="52"/>
    </row>
    <row r="65" spans="1:8" s="24" customFormat="1" ht="15" x14ac:dyDescent="0.25">
      <c r="A65" s="76"/>
      <c r="B65" s="77" t="s">
        <v>61</v>
      </c>
      <c r="C65" s="77"/>
      <c r="D65" s="77"/>
      <c r="E65" s="77"/>
      <c r="F65" s="77"/>
      <c r="H65" s="24" t="s">
        <v>62</v>
      </c>
    </row>
    <row r="66" spans="1:8" s="24" customFormat="1" ht="15" x14ac:dyDescent="0.25">
      <c r="A66" s="76"/>
      <c r="B66" s="78"/>
      <c r="C66" s="78"/>
      <c r="D66" s="78"/>
      <c r="E66" s="78"/>
      <c r="F66" s="78"/>
    </row>
    <row r="67" spans="1:8" s="24" customFormat="1" ht="15" x14ac:dyDescent="0.25">
      <c r="A67" s="76"/>
      <c r="B67" s="78"/>
      <c r="C67" s="78"/>
      <c r="D67" s="78"/>
      <c r="E67" s="78"/>
      <c r="F67" s="78"/>
    </row>
    <row r="68" spans="1:8" s="77" customFormat="1" ht="15" x14ac:dyDescent="0.25">
      <c r="A68" s="76"/>
      <c r="B68" s="77" t="s">
        <v>63</v>
      </c>
      <c r="D68" s="77" t="s">
        <v>102</v>
      </c>
    </row>
    <row r="69" spans="1:8" s="77" customFormat="1" ht="18" x14ac:dyDescent="0.25">
      <c r="A69" s="76"/>
      <c r="D69" s="131" t="s">
        <v>64</v>
      </c>
      <c r="E69" s="131"/>
      <c r="F69" s="131"/>
    </row>
    <row r="70" spans="1:8" s="77" customFormat="1" ht="15" x14ac:dyDescent="0.25">
      <c r="A70" s="76"/>
    </row>
    <row r="71" spans="1:8" s="77" customFormat="1" ht="15" x14ac:dyDescent="0.25">
      <c r="A71" s="76"/>
    </row>
    <row r="72" spans="1:8" s="77" customFormat="1" ht="15" x14ac:dyDescent="0.25">
      <c r="A72" s="76"/>
      <c r="B72" s="77" t="s">
        <v>65</v>
      </c>
    </row>
    <row r="73" spans="1:8" s="77" customFormat="1" ht="18" x14ac:dyDescent="0.25">
      <c r="A73" s="76"/>
      <c r="D73" s="79" t="s">
        <v>66</v>
      </c>
      <c r="E73" s="79"/>
      <c r="G73" s="79"/>
    </row>
    <row r="74" spans="1:8" s="77" customFormat="1" ht="15" x14ac:dyDescent="0.25">
      <c r="A74" s="76"/>
    </row>
    <row r="75" spans="1:8" s="77" customFormat="1" ht="15" x14ac:dyDescent="0.25">
      <c r="A75" s="76"/>
    </row>
    <row r="76" spans="1:8" s="80" customFormat="1" x14ac:dyDescent="0.2">
      <c r="A76" s="1"/>
    </row>
    <row r="77" spans="1:8" s="80" customFormat="1" x14ac:dyDescent="0.2">
      <c r="A77" s="1"/>
    </row>
    <row r="78" spans="1:8" s="80" customFormat="1" x14ac:dyDescent="0.2">
      <c r="A78" s="1"/>
    </row>
    <row r="79" spans="1:8" s="80" customFormat="1" x14ac:dyDescent="0.2">
      <c r="A79" s="1"/>
    </row>
    <row r="80" spans="1:8" s="80" customFormat="1" x14ac:dyDescent="0.2">
      <c r="A80" s="1"/>
    </row>
    <row r="81" spans="1:1" s="80" customFormat="1" x14ac:dyDescent="0.2">
      <c r="A81" s="1"/>
    </row>
    <row r="82" spans="1:1" s="80" customFormat="1" x14ac:dyDescent="0.2">
      <c r="A82" s="1"/>
    </row>
    <row r="83" spans="1:1" s="80" customFormat="1" x14ac:dyDescent="0.2">
      <c r="A83" s="1"/>
    </row>
    <row r="84" spans="1:1" s="80" customFormat="1" x14ac:dyDescent="0.2">
      <c r="A84" s="1"/>
    </row>
    <row r="85" spans="1:1" s="80" customFormat="1" x14ac:dyDescent="0.2">
      <c r="A85" s="1"/>
    </row>
    <row r="86" spans="1:1" s="80" customFormat="1" x14ac:dyDescent="0.2">
      <c r="A86" s="1"/>
    </row>
    <row r="87" spans="1:1" s="80" customFormat="1" x14ac:dyDescent="0.2">
      <c r="A87" s="1"/>
    </row>
    <row r="88" spans="1:1" s="80" customFormat="1" x14ac:dyDescent="0.2">
      <c r="A88" s="1"/>
    </row>
    <row r="89" spans="1:1" s="80" customFormat="1" x14ac:dyDescent="0.2">
      <c r="A89" s="1"/>
    </row>
  </sheetData>
  <mergeCells count="11">
    <mergeCell ref="J44:K44"/>
    <mergeCell ref="B52:F52"/>
    <mergeCell ref="E53:F53"/>
    <mergeCell ref="J41:K41"/>
    <mergeCell ref="J42:K42"/>
    <mergeCell ref="J43:K43"/>
    <mergeCell ref="D69:F69"/>
    <mergeCell ref="E54:F54"/>
    <mergeCell ref="E55:F55"/>
    <mergeCell ref="B61:F61"/>
    <mergeCell ref="B62:F62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2024-03-21T09:48:31Z</dcterms:modified>
</cp:coreProperties>
</file>